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 1.3.4 Incubatoare afaceri\4.VARIANTA FINALA GHID\3. Corrigendum 1\2. GHID si anexe\Anexe\Anexe\"/>
    </mc:Choice>
  </mc:AlternateContent>
  <xr:revisionPtr revIDLastSave="0" documentId="13_ncr:1_{46898FE8-EBC1-4B3D-8B7F-868B5E0C53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rila ETF" sheetId="1" r:id="rId1"/>
  </sheets>
  <definedNames>
    <definedName name="_ftn1" localSheetId="0">'Grila ETF'!#REF!</definedName>
    <definedName name="_ftn2" localSheetId="0">'Grila ETF'!#REF!</definedName>
    <definedName name="_ftn3" localSheetId="0">'Grila ETF'!#REF!</definedName>
    <definedName name="_ftnref1" localSheetId="0">'Grila ETF'!$D$84</definedName>
    <definedName name="_ftnref2" localSheetId="0">'Grila ETF'!#REF!</definedName>
    <definedName name="_ftnref3" localSheetId="0">'Grila ETF'!#REF!</definedName>
    <definedName name="_Toc207183163" localSheetId="0">'Grila ETF'!#REF!</definedName>
    <definedName name="_xlnm.Print_Area" localSheetId="0">'Grila ETF'!$A$1:$E$121</definedName>
  </definedNames>
  <calcPr calcId="191029"/>
</workbook>
</file>

<file path=xl/calcChain.xml><?xml version="1.0" encoding="utf-8"?>
<calcChain xmlns="http://schemas.openxmlformats.org/spreadsheetml/2006/main">
  <c r="E91" i="1" l="1"/>
  <c r="E61" i="1"/>
  <c r="E70" i="1"/>
  <c r="E63" i="1"/>
  <c r="E53" i="1"/>
  <c r="E44" i="1"/>
  <c r="E38" i="1"/>
  <c r="E30" i="1"/>
  <c r="E17" i="1"/>
  <c r="E12" i="1"/>
  <c r="E7" i="1"/>
  <c r="E22" i="1"/>
  <c r="E29" i="1" l="1"/>
  <c r="E27" i="1" s="1"/>
  <c r="E4" i="1"/>
</calcChain>
</file>

<file path=xl/sharedStrings.xml><?xml version="1.0" encoding="utf-8"?>
<sst xmlns="http://schemas.openxmlformats.org/spreadsheetml/2006/main" count="133" uniqueCount="98">
  <si>
    <t>1.</t>
  </si>
  <si>
    <t>1.1.</t>
  </si>
  <si>
    <t>3.2.</t>
  </si>
  <si>
    <t>2.1.</t>
  </si>
  <si>
    <t>Planul de afaceri</t>
  </si>
  <si>
    <t>1.3.</t>
  </si>
  <si>
    <t>Studiul de fezabilitate/DALI (dacă este cazul)</t>
  </si>
  <si>
    <t>Clarificări solicitate şi Răspunsuri:</t>
  </si>
  <si>
    <t>Observaţii vizită</t>
  </si>
  <si>
    <t xml:space="preserve"> Se vor mentiona subcriteriile la care se modifica punctajele in urma vizitei la fata locului cu justificarea aferenta si se vor anexa dovezi in acest sens, daca este cazul</t>
  </si>
  <si>
    <t>Mediere (dacă este cazul)</t>
  </si>
  <si>
    <t>Observaţii (dacă este cazul)</t>
  </si>
  <si>
    <t>Secretar comisie</t>
  </si>
  <si>
    <t>Preşedinte comisie</t>
  </si>
  <si>
    <t>Semnături</t>
  </si>
  <si>
    <t>Limite punctaj de acordat</t>
  </si>
  <si>
    <t>b.</t>
  </si>
  <si>
    <t>a.</t>
  </si>
  <si>
    <t>c.</t>
  </si>
  <si>
    <t>d.</t>
  </si>
  <si>
    <t xml:space="preserve">Rezultatele proiectului şi indicatorii de realizare sunt corelaţi cu activităţile şi ţintele stabilite şi sunt fezabile. </t>
  </si>
  <si>
    <t xml:space="preserve">b. </t>
  </si>
  <si>
    <t xml:space="preserve">Proiecțiile veniturilor și cheltuielilor de operare sunt realiste, suficient justificate, fundamentate pe date corecte, surse verificabile. </t>
  </si>
  <si>
    <t>4.</t>
  </si>
  <si>
    <t>Sustenabilitatea financiară este demonstrată prin fluxuri de numerar nete  pozitive pe durata întregii perioade de referință , demonstrând că entitatea nu întâmpină riscul unui deficit de numerar (lichidități) care să pună în pericol realizarea sau operarea investiției/ intrării în procedură de insolvență</t>
  </si>
  <si>
    <t>2</t>
  </si>
  <si>
    <t>2.1.1.</t>
  </si>
  <si>
    <t>2.1.2</t>
  </si>
  <si>
    <t>3.</t>
  </si>
  <si>
    <t>3.1.</t>
  </si>
  <si>
    <t>Contribuţia proiectului la realizarea obiectivelor  priorității de investiție  1:  „Competitivitate prin inovare și întreprinderi dinamice”, Intervenția 2 - „Dezvoltarea antreprenoriatului prin înființarea, dezvoltarea și operaționalizarea structurilor de afaceri (incubatoarelor, acceleratoarelor de afaceri și a parcurilor industriale, etc) cu impact la nivel regional- A.Incubatoare de afaceri”</t>
  </si>
  <si>
    <t xml:space="preserve">Cheltuielile au fost corect încadrate în categoria celor eligibile sau neeligibile, iar pragurile pentru anumite cheltuieli au fost respectate conform prevederilor Ghidului solicitantului. </t>
  </si>
  <si>
    <t xml:space="preserve">Bugetul din cererea de finanţare este complet şi corelat cu activitatile prevazute, cu resursele materiale și umane implicate in realizarea proiectului si cu rezultatele si indicatorii previzionati. </t>
  </si>
  <si>
    <t>Solicitantul demonstreaza capacitatea de autofinantare ( menţinerea, întreţinerea şi funcţionarea investiţiei) după încheierea proiectului şi încetarea finanţării nerambursabile</t>
  </si>
  <si>
    <t xml:space="preserve">c. </t>
  </si>
  <si>
    <t xml:space="preserve">GRILA DE EVALUARE TEHNICO-FINANCIARĂ 
</t>
  </si>
  <si>
    <t xml:space="preserve">Calitatea proiectului (coerenţa documentaţiei tehnico-economice, maturitate,  metodologia de implementare, calitatea şi justificarea bugetului) </t>
  </si>
  <si>
    <t xml:space="preserve">Administratorul incubatorului poate acoperi &gt;=80% din Serviciile de pre-incubare, incubare, post incubare prezentate in planul de dezvoltare cu resursele umane proprii. </t>
  </si>
  <si>
    <t>Pentru criteriul 1 se cumulează punctajele obtinute la subcriteriile 1.1. - 1.4.</t>
  </si>
  <si>
    <t>mai mult de 25 întreprinderi</t>
  </si>
  <si>
    <t>intre 16 si 25 de intreprinderi</t>
  </si>
  <si>
    <t>mai putin de 16 intreprinderi</t>
  </si>
  <si>
    <t>1.2.</t>
  </si>
  <si>
    <t>Gradul de ocupare a incubatorului, la 2 ani de la finalizarea proiectului (punctaj disjunctiv)</t>
  </si>
  <si>
    <t>mai mult de 20 întreprinderi</t>
  </si>
  <si>
    <t>mai mult de 16 întreprinderi</t>
  </si>
  <si>
    <t>mai puțin de 16 întreprinderi</t>
  </si>
  <si>
    <t>Servicii oferite de administrator  (punctaj disjunctiv)</t>
  </si>
  <si>
    <t xml:space="preserve">Administratorul incubatorului poate acoperi mai mult de 50% din serviciile de pre-incubare, incubare, post incubare prezentate in planul de dezvoltare cu resursele umane proprii. </t>
  </si>
  <si>
    <t>1.4.</t>
  </si>
  <si>
    <t>Participarea la procesul de descoperire antreprenorială în Regiunea de Dezvoltare Sud-Vest Oltenia (punctaj disjunctiv)</t>
  </si>
  <si>
    <t>Solicitantul a participat la procesul de descoperire antreprenorială și ideea de proiect este inclusă în portofoliul Strategiei de Specializare Inteligentă a Regiunii de Dezvoltare Sud-Vest Oltenia (RIS3 SV Oltenia 2021-2027)</t>
  </si>
  <si>
    <t>Solicitantul NU a participat la procesul de descoperire antreprenorială și ideea de proiect NU este inclusă în portofoliul Strategiei de Specializare Inteligentă a Regiunii de Dezvoltare Sud-Vest Oltenia (RIS3 SV Oltenia 2021-2027)</t>
  </si>
  <si>
    <t>Pentru criteriul 2 se cumulează punctajele obtinute la subcriteriile 2.1. si 2.2.</t>
  </si>
  <si>
    <t>Planul de dezvoltare si anexele (punctaj cumulativ maxim 6 puncte)</t>
  </si>
  <si>
    <t>Planul de dezvoltare este fundamentat pe date și proiecții realiste care  nu sunt mai vechi de 2 ani .</t>
  </si>
  <si>
    <t>Analiza pietei prezinta structura antreprenorială, nevoile actuale şi viitoare ale potenţialilor clienţi.</t>
  </si>
  <si>
    <t>Planul de dezvoltare identifică modalitățile de cooperare, se demonstreaza  susţinerea de către părţile implicate  în acțiuni de dezvoltare locală și regională: sprijin din partea comunităţii şi a stakeholderilor . Solicitantul a încheiat parteneriate, protocoale cu actori relevanți în acest sens, au existat consultări zonale şi regionale (discuţii cu lideri din domeniul afacerilor, cu reprezentanţi ai autorităţilor publice locale, cu diferite organizaţii);</t>
  </si>
  <si>
    <t>e.</t>
  </si>
  <si>
    <t>f.</t>
  </si>
  <si>
    <t>Strategia de promovare si de cresterea a vizibilitatii Infrastructurii  este realizabilă (identifică instrumente adecvate şi eficiente) în condiţiile resurselor disponibile. Au fost incluse măsuri de creștere a prestigiului și vizibilității incubatorului</t>
  </si>
  <si>
    <t>Calitatea serviciilor de incubare (programul de incubare) (punctaj cumulativ maxim 4 puncte)</t>
  </si>
  <si>
    <t>Programul de incubare este prezentat in detaliu si cuprinde strategia de atragere a potentialilor antreprenori si strategia de monitorizare in toate etapele incubării.</t>
  </si>
  <si>
    <t>Serviciile prestate/ oferite de incubator sunt cuprinzătoare și adecvate specificului incubatorului; relevanta: serviciile prestate și acțiunile întreprinse în operarea incubatorului sunt în strânsă corelare cu specificitățile regiunii, cu misiunea si obiectivele incubatorului;</t>
  </si>
  <si>
    <t>Spațiile fizice aferente incubatorului sunt adecvate (fie existente, fie descrise la nivelul investitiei prin proiect) (inclusiv infrastructura de acces internet/ conectivitate, servere).  În situația incubatoarelor virtuale  infrastructura de acces internet/ conectivitate, server, stocarea cloud este adecvată.</t>
  </si>
  <si>
    <t>Este prezentata strategia de ieşire din incubatorul de afaceri, sunt detaliate criteriile de exit după perioada de incubare, sau chiar în timpul incubării.</t>
  </si>
  <si>
    <t>2.1.3.</t>
  </si>
  <si>
    <t>Calitatea bugetului si corelarea cu activitatile  (punctaj cumulativ maxim 5 puncte)</t>
  </si>
  <si>
    <t>Există corelare clară între activitățile propuse și scopul proiectului, precum și între activități, calendarul activităților și planificarea achizițiilor publice.</t>
  </si>
  <si>
    <t>Metodologia de monitorizare, evaluare şi control a proiectului este detaliată și specifică proiectului.</t>
  </si>
  <si>
    <t xml:space="preserve">Activitățile proiectului sunt complet detaliate, suficiente pentru a conduce la rezultatele proiectului și susținute de resurse umane, financiare și materiale suficiente.  </t>
  </si>
  <si>
    <t>2.2.</t>
  </si>
  <si>
    <t>Sustenabilitatea proiectului (punctaj cumulativ )</t>
  </si>
  <si>
    <t>Solicitantul identifica toate aspectele aferente sustenabilităţii proiectului referitoare la sustenabilitatea instituţională, operaţională  şi financiară. S-au luat în considerare toate costurile (eligibile și ne-eligibile) și toate sursele de finanțare (atât pentru investiție, cât și pentru operare și funcționare), inclusiv veniturile generate de proiect.</t>
  </si>
  <si>
    <t>CAPACITATEA OPERAȚIONALĂ A BENEFICIARULUI</t>
  </si>
  <si>
    <t>Capacitatea operațională a solicitantului   (punctaj cumulativ )</t>
  </si>
  <si>
    <t>Competențele și calificările existente la nivelul incubatorului (resursele umane interne) acoperă serviciile definite, corelate cu nevoile identificate în mediul antreprenorial și sectorul economic specific incubatorului:
- Cercetare și inovare (de ex.  Consultanță în dezvoltarea de noi produse și servicii, spin-off, creare și sprijinire IMM- uri inovative, consiliere managerială)</t>
  </si>
  <si>
    <t>Competențele și calificările existente la nivelul incubatorului (resursele umane interne) acoperă serviciile definite, corelate cu nevoile identificate în mediul antreprenorial și sectorul economic specific incubatorului:
- Internaționalizare (cooperare internațională și sprijin export)</t>
  </si>
  <si>
    <t>Competențele și calificările existente la nivelul incubatorului (resursele umane interne) acoperă serviciile definite, corelate cu nevoile identificate în mediul antreprenorial și sectorul economic specific incubatorului:
- Accesare de finanțări (consultanță în obținere de finanțare, granturi și capital, contacte cu Business Angels, fonduri cu capital de risc).</t>
  </si>
  <si>
    <t>Competențele și calificările existente la nivelul incubatorului (resursele umane interne) acoperă serviciile definite, corelate cu nevoile identificate în mediul antreprenorial și sectorul economic specific incubatorului:
- Consultanță juridică (înființare, contracte comerciale, drepturi de proprietate intelectuală)</t>
  </si>
  <si>
    <t>Experiența în activități  de incubare/accelerare  (punctaj cumulativ )</t>
  </si>
  <si>
    <t>Incubatorul a derulat activități de incubare specifice, anterior depunerii prezentului proiect, pe o perioadă de minim 2 ani și poate demonstra acest lucru</t>
  </si>
  <si>
    <t>Echipa identificată la nivelul incubatorului și propusă prin prezentul proiect (nominal minim 2 persoane) a derulat activități de incubare, are experiență demonstrată în programe de sprijin pentru start-up-uri (incubare/accelerare)</t>
  </si>
  <si>
    <t>MATURITATEA PROIECTULUI</t>
  </si>
  <si>
    <t xml:space="preserve"> (Modalitatea de punctare: Punctarea subcriteriului se face prin selectarea unei singure opțiuni și a punctajului aferent acesteia.)</t>
  </si>
  <si>
    <t>Solicitantul are documentația tehnico-economică faza PT elaborată și conformă grilei de verificare a conformității PT</t>
  </si>
  <si>
    <t xml:space="preserve">Solicitantul are documentația tehnico-economică faza SF/DALI elaborată și conformă grilei de verificare a conformității </t>
  </si>
  <si>
    <t>Proiectul nu vizează lucrări pentru care este necesară emiterea autorizației de construire</t>
  </si>
  <si>
    <t>5.</t>
  </si>
  <si>
    <t>RESPECTAREA PRINCIPIILOR ORIZONTALE si DNSH</t>
  </si>
  <si>
    <t>Notarea cu 0 duce la respingerea proiectului</t>
  </si>
  <si>
    <t>Solicitantul justifică temeinic și probează cu documente relevante respectarea condițiilor cu privire la principiile orizontale conform Ghidului Solicitantului si a principiului DNSH in baza grilei de analiza DNSH, imunizarea la schimbarile climatice si teme orizontale</t>
  </si>
  <si>
    <t>Solicitantul NU justifică temeinic și probează cu documente relevante respectarea condițiilor cu privire la principiile orizontale conform Ghidului Solicitantului si a principiului DNSH in baza grilei de analiza DNSH, imunizarea la schimbarile climatice si teme orizontale</t>
  </si>
  <si>
    <t>TOTAL (punctajelor rotunjite, fără zecimale pentru criteriile 1,2,3,4, 5)</t>
  </si>
  <si>
    <t>Numărul de întreprinderi care primesc sprijin non-financiar (asumat prin indicatorul RCO04) (punctaj disjunctiv)</t>
  </si>
  <si>
    <t>Este prezentata modalitatea de selectarea ideilor de afaceri cu potențial de dezvoltare și crestere. Criteriile aplicate în selectarea afacerilor sunt prezentate în detaliu și sunt coerente</t>
  </si>
  <si>
    <t xml:space="preserve">Administratorul incubatorului poate acoperi &lt;=50% din serviciile de pre-incubare, incubare, post incubare prezentate in planul de dezvoltare cu resursele umane proprii. </t>
  </si>
  <si>
    <t xml:space="preserve">Calitatea și sustenabilitatea proiectului.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</si>
</sst>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10"/>
      <name val="Times New Roman"/>
      <family val="1"/>
    </font>
    <font>
      <sz val="9"/>
      <color theme="1" tint="4.9989318521683403E-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4" fillId="0" borderId="0" xfId="0" applyFont="1"/>
    <xf numFmtId="1" fontId="3" fillId="3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49" fontId="3" fillId="3" borderId="1" xfId="0" applyNumberFormat="1" applyFont="1" applyFill="1" applyBorder="1" applyAlignment="1">
      <alignment horizontal="right" vertical="center"/>
    </xf>
    <xf numFmtId="0" fontId="4" fillId="8" borderId="1" xfId="0" applyFont="1" applyFill="1" applyBorder="1"/>
    <xf numFmtId="49" fontId="3" fillId="2" borderId="1" xfId="0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5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/>
    </xf>
    <xf numFmtId="0" fontId="4" fillId="0" borderId="3" xfId="1" applyFont="1" applyBorder="1" applyAlignment="1">
      <alignment vertical="top" wrapText="1"/>
    </xf>
    <xf numFmtId="0" fontId="5" fillId="0" borderId="2" xfId="2" applyFont="1" applyBorder="1" applyAlignment="1">
      <alignment horizontal="right"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horizontal="right" vertical="center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4" fillId="0" borderId="5" xfId="0" applyFont="1" applyBorder="1" applyAlignment="1">
      <alignment vertical="justify"/>
    </xf>
    <xf numFmtId="0" fontId="4" fillId="0" borderId="6" xfId="0" applyFont="1" applyBorder="1" applyAlignment="1">
      <alignment vertical="justify"/>
    </xf>
    <xf numFmtId="0" fontId="4" fillId="5" borderId="5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vertical="justify"/>
    </xf>
    <xf numFmtId="0" fontId="8" fillId="0" borderId="6" xfId="0" applyFont="1" applyBorder="1" applyAlignment="1">
      <alignment vertical="justify"/>
    </xf>
    <xf numFmtId="0" fontId="8" fillId="0" borderId="25" xfId="0" applyFont="1" applyBorder="1" applyAlignment="1">
      <alignment vertical="justify"/>
    </xf>
    <xf numFmtId="0" fontId="8" fillId="0" borderId="1" xfId="0" applyFont="1" applyBorder="1" applyAlignment="1">
      <alignment vertical="justify"/>
    </xf>
    <xf numFmtId="0" fontId="8" fillId="5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49" fontId="3" fillId="3" borderId="5" xfId="0" applyNumberFormat="1" applyFont="1" applyFill="1" applyBorder="1" applyAlignment="1">
      <alignment horizontal="right" vertical="center"/>
    </xf>
    <xf numFmtId="9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20" xfId="0" applyFont="1" applyBorder="1"/>
    <xf numFmtId="49" fontId="3" fillId="2" borderId="5" xfId="0" applyNumberFormat="1" applyFont="1" applyFill="1" applyBorder="1" applyAlignment="1">
      <alignment horizontal="right" vertical="center"/>
    </xf>
    <xf numFmtId="0" fontId="4" fillId="9" borderId="0" xfId="0" applyFont="1" applyFill="1" applyAlignment="1">
      <alignment horizontal="right" vertical="center"/>
    </xf>
    <xf numFmtId="0" fontId="4" fillId="9" borderId="5" xfId="0" applyFont="1" applyFill="1" applyBorder="1" applyAlignment="1">
      <alignment vertical="justify"/>
    </xf>
    <xf numFmtId="0" fontId="4" fillId="9" borderId="6" xfId="0" applyFont="1" applyFill="1" applyBorder="1" applyAlignment="1">
      <alignment vertical="justify"/>
    </xf>
    <xf numFmtId="0" fontId="4" fillId="9" borderId="0" xfId="0" applyFont="1" applyFill="1"/>
    <xf numFmtId="9" fontId="4" fillId="0" borderId="1" xfId="0" applyNumberFormat="1" applyFont="1" applyBorder="1" applyAlignment="1">
      <alignment horizontal="left" vertical="center" wrapText="1"/>
    </xf>
    <xf numFmtId="0" fontId="4" fillId="5" borderId="2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5" borderId="25" xfId="0" applyFont="1" applyFill="1" applyBorder="1" applyAlignment="1">
      <alignment vertical="center"/>
    </xf>
    <xf numFmtId="1" fontId="3" fillId="0" borderId="1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vertical="justify"/>
    </xf>
    <xf numFmtId="0" fontId="4" fillId="7" borderId="6" xfId="0" applyFont="1" applyFill="1" applyBorder="1" applyAlignment="1">
      <alignment vertical="justify"/>
    </xf>
    <xf numFmtId="0" fontId="4" fillId="7" borderId="7" xfId="0" applyFont="1" applyFill="1" applyBorder="1" applyAlignment="1">
      <alignment vertical="justify"/>
    </xf>
    <xf numFmtId="49" fontId="4" fillId="0" borderId="25" xfId="0" applyNumberFormat="1" applyFont="1" applyBorder="1" applyAlignment="1">
      <alignment horizontal="right" vertical="center"/>
    </xf>
    <xf numFmtId="49" fontId="4" fillId="0" borderId="26" xfId="0" applyNumberFormat="1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5" borderId="25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vertical="justify"/>
    </xf>
    <xf numFmtId="0" fontId="8" fillId="6" borderId="6" xfId="0" applyFont="1" applyFill="1" applyBorder="1" applyAlignment="1">
      <alignment vertical="justify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8" fillId="6" borderId="19" xfId="0" applyFont="1" applyFill="1" applyBorder="1" applyAlignment="1">
      <alignment vertical="justify"/>
    </xf>
    <xf numFmtId="0" fontId="4" fillId="5" borderId="26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0" applyFont="1"/>
    <xf numFmtId="0" fontId="4" fillId="0" borderId="13" xfId="0" applyFont="1" applyBorder="1" applyAlignment="1">
      <alignment horizontal="right" vertical="center"/>
    </xf>
    <xf numFmtId="0" fontId="4" fillId="5" borderId="21" xfId="0" applyFont="1" applyFill="1" applyBorder="1" applyAlignment="1">
      <alignment horizontal="left" vertical="center"/>
    </xf>
    <xf numFmtId="0" fontId="4" fillId="5" borderId="22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4" fillId="5" borderId="1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0" borderId="25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top" wrapText="1"/>
    </xf>
    <xf numFmtId="0" fontId="4" fillId="6" borderId="5" xfId="0" applyFont="1" applyFill="1" applyBorder="1" applyAlignment="1">
      <alignment vertical="justify"/>
    </xf>
    <xf numFmtId="0" fontId="4" fillId="6" borderId="6" xfId="0" applyFont="1" applyFill="1" applyBorder="1" applyAlignment="1">
      <alignment vertical="justify"/>
    </xf>
    <xf numFmtId="0" fontId="4" fillId="5" borderId="13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right" vertical="center"/>
    </xf>
    <xf numFmtId="0" fontId="4" fillId="8" borderId="5" xfId="0" applyFont="1" applyFill="1" applyBorder="1" applyAlignment="1">
      <alignment vertical="justify"/>
    </xf>
    <xf numFmtId="0" fontId="4" fillId="8" borderId="6" xfId="0" applyFont="1" applyFill="1" applyBorder="1" applyAlignment="1">
      <alignment vertical="justify"/>
    </xf>
    <xf numFmtId="0" fontId="4" fillId="8" borderId="7" xfId="0" applyFont="1" applyFill="1" applyBorder="1" applyAlignment="1">
      <alignment vertical="justify"/>
    </xf>
    <xf numFmtId="0" fontId="3" fillId="4" borderId="18" xfId="0" applyFont="1" applyFill="1" applyBorder="1" applyAlignment="1">
      <alignment vertical="distributed" wrapText="1"/>
    </xf>
    <xf numFmtId="0" fontId="4" fillId="0" borderId="18" xfId="0" applyFont="1" applyBorder="1"/>
    <xf numFmtId="0" fontId="4" fillId="0" borderId="23" xfId="0" applyFont="1" applyBorder="1"/>
    <xf numFmtId="0" fontId="4" fillId="0" borderId="19" xfId="0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7" borderId="5" xfId="0" applyFont="1" applyFill="1" applyBorder="1"/>
    <xf numFmtId="0" fontId="4" fillId="7" borderId="6" xfId="0" applyFont="1" applyFill="1" applyBorder="1"/>
    <xf numFmtId="0" fontId="4" fillId="7" borderId="7" xfId="0" applyFont="1" applyFill="1" applyBorder="1"/>
  </cellXfs>
  <cellStyles count="3">
    <cellStyle name="Explanatory Text" xfId="2" builtinId="53"/>
    <cellStyle name="Normal" xfId="0" builtinId="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9"/>
  <sheetViews>
    <sheetView tabSelected="1" view="pageBreakPreview" zoomScale="130" zoomScaleNormal="130" zoomScaleSheetLayoutView="130" workbookViewId="0">
      <selection activeCell="D91" sqref="D91"/>
    </sheetView>
  </sheetViews>
  <sheetFormatPr defaultColWidth="8.85546875" defaultRowHeight="12" x14ac:dyDescent="0.2"/>
  <cols>
    <col min="1" max="1" width="6.28515625" style="30" customWidth="1"/>
    <col min="2" max="2" width="5.140625" style="30" customWidth="1"/>
    <col min="3" max="3" width="5.85546875" style="30" customWidth="1"/>
    <col min="4" max="4" width="114.5703125" style="38" customWidth="1"/>
    <col min="5" max="5" width="9.140625" style="37" customWidth="1"/>
    <col min="6" max="7" width="9.140625" style="30" customWidth="1"/>
    <col min="8" max="16384" width="8.85546875" style="30"/>
  </cols>
  <sheetData>
    <row r="1" spans="1:5" s="1" customFormat="1" x14ac:dyDescent="0.2">
      <c r="A1" s="13"/>
      <c r="E1" s="44"/>
    </row>
    <row r="2" spans="1:5" s="1" customFormat="1" x14ac:dyDescent="0.2">
      <c r="A2" s="123" t="s">
        <v>35</v>
      </c>
      <c r="B2" s="124"/>
      <c r="C2" s="124"/>
      <c r="D2" s="125"/>
      <c r="E2" s="128" t="s">
        <v>15</v>
      </c>
    </row>
    <row r="3" spans="1:5" s="1" customFormat="1" ht="24.6" customHeight="1" x14ac:dyDescent="0.2">
      <c r="A3" s="126"/>
      <c r="B3" s="126"/>
      <c r="C3" s="126"/>
      <c r="D3" s="127"/>
      <c r="E3" s="129"/>
    </row>
    <row r="4" spans="1:5" s="1" customFormat="1" ht="42" customHeight="1" x14ac:dyDescent="0.2">
      <c r="A4" s="40" t="s">
        <v>0</v>
      </c>
      <c r="B4" s="104" t="s">
        <v>30</v>
      </c>
      <c r="C4" s="104"/>
      <c r="D4" s="104"/>
      <c r="E4" s="2">
        <f>E12+E7+E17+E22</f>
        <v>50</v>
      </c>
    </row>
    <row r="5" spans="1:5" s="1" customFormat="1" x14ac:dyDescent="0.2">
      <c r="A5" s="3"/>
      <c r="B5" s="130" t="s">
        <v>38</v>
      </c>
      <c r="C5" s="131"/>
      <c r="D5" s="132"/>
      <c r="E5" s="3"/>
    </row>
    <row r="6" spans="1:5" s="1" customFormat="1" x14ac:dyDescent="0.2">
      <c r="A6" s="11"/>
      <c r="B6" s="27"/>
      <c r="C6" s="28"/>
      <c r="D6" s="28"/>
      <c r="E6" s="28"/>
    </row>
    <row r="7" spans="1:5" s="1" customFormat="1" ht="41.45" customHeight="1" x14ac:dyDescent="0.2">
      <c r="A7" s="45" t="s">
        <v>1</v>
      </c>
      <c r="B7" s="105" t="s">
        <v>94</v>
      </c>
      <c r="C7" s="105"/>
      <c r="D7" s="105"/>
      <c r="E7" s="8">
        <f>E8</f>
        <v>16</v>
      </c>
    </row>
    <row r="8" spans="1:5" s="1" customFormat="1" x14ac:dyDescent="0.2">
      <c r="A8" s="119"/>
      <c r="B8" s="68"/>
      <c r="C8" s="9" t="s">
        <v>17</v>
      </c>
      <c r="D8" s="10" t="s">
        <v>39</v>
      </c>
      <c r="E8" s="9">
        <v>16</v>
      </c>
    </row>
    <row r="9" spans="1:5" s="1" customFormat="1" x14ac:dyDescent="0.2">
      <c r="A9" s="113"/>
      <c r="B9" s="69"/>
      <c r="C9" s="9" t="s">
        <v>16</v>
      </c>
      <c r="D9" s="10" t="s">
        <v>40</v>
      </c>
      <c r="E9" s="9">
        <v>10</v>
      </c>
    </row>
    <row r="10" spans="1:5" s="1" customFormat="1" x14ac:dyDescent="0.2">
      <c r="A10" s="113"/>
      <c r="B10" s="69"/>
      <c r="C10" s="9" t="s">
        <v>18</v>
      </c>
      <c r="D10" s="50" t="s">
        <v>41</v>
      </c>
      <c r="E10" s="9">
        <v>6</v>
      </c>
    </row>
    <row r="11" spans="1:5" s="49" customFormat="1" x14ac:dyDescent="0.2">
      <c r="A11" s="46"/>
      <c r="B11" s="47"/>
      <c r="C11" s="48"/>
      <c r="D11" s="48"/>
      <c r="E11" s="48"/>
    </row>
    <row r="12" spans="1:5" s="1" customFormat="1" ht="35.25" customHeight="1" x14ac:dyDescent="0.2">
      <c r="A12" s="45" t="s">
        <v>42</v>
      </c>
      <c r="B12" s="105" t="s">
        <v>43</v>
      </c>
      <c r="C12" s="105"/>
      <c r="D12" s="105"/>
      <c r="E12" s="8">
        <f>E13</f>
        <v>16</v>
      </c>
    </row>
    <row r="13" spans="1:5" s="1" customFormat="1" x14ac:dyDescent="0.2">
      <c r="A13" s="119"/>
      <c r="B13" s="92"/>
      <c r="C13" s="9" t="s">
        <v>17</v>
      </c>
      <c r="D13" s="41" t="s">
        <v>39</v>
      </c>
      <c r="E13" s="9">
        <v>16</v>
      </c>
    </row>
    <row r="14" spans="1:5" s="1" customFormat="1" x14ac:dyDescent="0.2">
      <c r="A14" s="113"/>
      <c r="B14" s="103"/>
      <c r="C14" s="9" t="s">
        <v>16</v>
      </c>
      <c r="D14" s="41" t="s">
        <v>44</v>
      </c>
      <c r="E14" s="9">
        <v>10</v>
      </c>
    </row>
    <row r="15" spans="1:5" s="1" customFormat="1" x14ac:dyDescent="0.2">
      <c r="A15" s="113"/>
      <c r="B15" s="103"/>
      <c r="C15" s="9" t="s">
        <v>18</v>
      </c>
      <c r="D15" s="41" t="s">
        <v>45</v>
      </c>
      <c r="E15" s="9">
        <v>6</v>
      </c>
    </row>
    <row r="16" spans="1:5" s="1" customFormat="1" x14ac:dyDescent="0.2">
      <c r="A16" s="113"/>
      <c r="B16" s="103"/>
      <c r="C16" s="9" t="s">
        <v>19</v>
      </c>
      <c r="D16" s="41" t="s">
        <v>46</v>
      </c>
      <c r="E16" s="9">
        <v>0</v>
      </c>
    </row>
    <row r="17" spans="1:5" s="1" customFormat="1" x14ac:dyDescent="0.2">
      <c r="A17" s="45" t="s">
        <v>5</v>
      </c>
      <c r="B17" s="105" t="s">
        <v>47</v>
      </c>
      <c r="C17" s="105"/>
      <c r="D17" s="105"/>
      <c r="E17" s="8">
        <f>E18</f>
        <v>12</v>
      </c>
    </row>
    <row r="18" spans="1:5" s="1" customFormat="1" ht="24" x14ac:dyDescent="0.2">
      <c r="A18" s="119"/>
      <c r="B18" s="68"/>
      <c r="C18" s="9" t="s">
        <v>17</v>
      </c>
      <c r="D18" s="10" t="s">
        <v>37</v>
      </c>
      <c r="E18" s="9">
        <v>12</v>
      </c>
    </row>
    <row r="19" spans="1:5" s="1" customFormat="1" ht="24" x14ac:dyDescent="0.2">
      <c r="A19" s="113"/>
      <c r="B19" s="69"/>
      <c r="C19" s="9" t="s">
        <v>16</v>
      </c>
      <c r="D19" s="42" t="s">
        <v>48</v>
      </c>
      <c r="E19" s="9">
        <v>8</v>
      </c>
    </row>
    <row r="20" spans="1:5" s="1" customFormat="1" ht="24" x14ac:dyDescent="0.2">
      <c r="A20" s="113"/>
      <c r="B20" s="69"/>
      <c r="C20" s="9" t="s">
        <v>18</v>
      </c>
      <c r="D20" s="41" t="s">
        <v>96</v>
      </c>
      <c r="E20" s="9">
        <v>4</v>
      </c>
    </row>
    <row r="21" spans="1:5" s="1" customFormat="1" x14ac:dyDescent="0.2">
      <c r="A21" s="113"/>
      <c r="B21" s="115"/>
      <c r="C21" s="116"/>
      <c r="D21" s="116"/>
      <c r="E21" s="116"/>
    </row>
    <row r="22" spans="1:5" s="1" customFormat="1" ht="39" customHeight="1" x14ac:dyDescent="0.2">
      <c r="A22" s="45" t="s">
        <v>49</v>
      </c>
      <c r="B22" s="105" t="s">
        <v>50</v>
      </c>
      <c r="C22" s="105"/>
      <c r="D22" s="105"/>
      <c r="E22" s="8">
        <f>E23</f>
        <v>6</v>
      </c>
    </row>
    <row r="23" spans="1:5" s="1" customFormat="1" ht="24" x14ac:dyDescent="0.2">
      <c r="A23" s="119"/>
      <c r="B23" s="68"/>
      <c r="C23" s="9" t="s">
        <v>17</v>
      </c>
      <c r="D23" s="10" t="s">
        <v>51</v>
      </c>
      <c r="E23" s="9">
        <v>6</v>
      </c>
    </row>
    <row r="24" spans="1:5" s="1" customFormat="1" ht="24" x14ac:dyDescent="0.2">
      <c r="A24" s="113"/>
      <c r="B24" s="69"/>
      <c r="C24" s="9" t="s">
        <v>16</v>
      </c>
      <c r="D24" s="42" t="s">
        <v>52</v>
      </c>
      <c r="E24" s="9">
        <v>0</v>
      </c>
    </row>
    <row r="25" spans="1:5" s="1" customFormat="1" x14ac:dyDescent="0.2">
      <c r="A25" s="113"/>
      <c r="B25" s="115"/>
      <c r="C25" s="116"/>
      <c r="D25" s="116"/>
      <c r="E25" s="116"/>
    </row>
    <row r="26" spans="1:5" s="1" customFormat="1" x14ac:dyDescent="0.2">
      <c r="A26" s="11"/>
      <c r="B26" s="27"/>
      <c r="C26" s="28"/>
      <c r="D26" s="28"/>
      <c r="E26" s="28"/>
    </row>
    <row r="27" spans="1:5" s="1" customFormat="1" x14ac:dyDescent="0.2">
      <c r="A27" s="4" t="s">
        <v>25</v>
      </c>
      <c r="B27" s="104" t="s">
        <v>97</v>
      </c>
      <c r="C27" s="104"/>
      <c r="D27" s="104"/>
      <c r="E27" s="2">
        <f>E29+E53</f>
        <v>19</v>
      </c>
    </row>
    <row r="28" spans="1:5" s="1" customFormat="1" x14ac:dyDescent="0.2">
      <c r="A28" s="5"/>
      <c r="B28" s="120" t="s">
        <v>53</v>
      </c>
      <c r="C28" s="121"/>
      <c r="D28" s="122"/>
      <c r="E28" s="5"/>
    </row>
    <row r="29" spans="1:5" s="1" customFormat="1" ht="28.15" customHeight="1" x14ac:dyDescent="0.2">
      <c r="A29" s="6" t="s">
        <v>3</v>
      </c>
      <c r="B29" s="105" t="s">
        <v>36</v>
      </c>
      <c r="C29" s="105"/>
      <c r="D29" s="105"/>
      <c r="E29" s="7">
        <f>E30+E38+E44</f>
        <v>15</v>
      </c>
    </row>
    <row r="30" spans="1:5" s="1" customFormat="1" x14ac:dyDescent="0.2">
      <c r="A30" s="113"/>
      <c r="B30" s="14" t="s">
        <v>26</v>
      </c>
      <c r="C30" s="118" t="s">
        <v>54</v>
      </c>
      <c r="D30" s="118" t="s">
        <v>6</v>
      </c>
      <c r="E30" s="12">
        <f>E31+E32+E33+E34+E35+E36</f>
        <v>6</v>
      </c>
    </row>
    <row r="31" spans="1:5" x14ac:dyDescent="0.2">
      <c r="A31" s="113"/>
      <c r="B31" s="88"/>
      <c r="C31" s="52" t="s">
        <v>17</v>
      </c>
      <c r="D31" s="10" t="s">
        <v>55</v>
      </c>
      <c r="E31" s="9">
        <v>1</v>
      </c>
    </row>
    <row r="32" spans="1:5" s="1" customFormat="1" ht="36" customHeight="1" x14ac:dyDescent="0.2">
      <c r="A32" s="113"/>
      <c r="B32" s="88"/>
      <c r="C32" s="9" t="s">
        <v>16</v>
      </c>
      <c r="D32" s="10" t="s">
        <v>56</v>
      </c>
      <c r="E32" s="9">
        <v>1</v>
      </c>
    </row>
    <row r="33" spans="1:5" s="1" customFormat="1" ht="48" x14ac:dyDescent="0.2">
      <c r="A33" s="113"/>
      <c r="B33" s="88"/>
      <c r="C33" s="9" t="s">
        <v>18</v>
      </c>
      <c r="D33" s="10" t="s">
        <v>57</v>
      </c>
      <c r="E33" s="9">
        <v>1</v>
      </c>
    </row>
    <row r="34" spans="1:5" s="1" customFormat="1" ht="24" x14ac:dyDescent="0.2">
      <c r="A34" s="11"/>
      <c r="B34" s="51"/>
      <c r="C34" s="9" t="s">
        <v>19</v>
      </c>
      <c r="D34" s="10" t="s">
        <v>95</v>
      </c>
      <c r="E34" s="9">
        <v>1</v>
      </c>
    </row>
    <row r="35" spans="1:5" s="1" customFormat="1" x14ac:dyDescent="0.2">
      <c r="A35" s="11"/>
      <c r="B35" s="51"/>
      <c r="C35" s="9" t="s">
        <v>58</v>
      </c>
      <c r="D35" s="10" t="s">
        <v>20</v>
      </c>
      <c r="E35" s="9">
        <v>1</v>
      </c>
    </row>
    <row r="36" spans="1:5" ht="24" x14ac:dyDescent="0.2">
      <c r="A36" s="31"/>
      <c r="B36" s="36"/>
      <c r="C36" s="9" t="s">
        <v>59</v>
      </c>
      <c r="D36" s="10" t="s">
        <v>60</v>
      </c>
      <c r="E36" s="9">
        <v>1</v>
      </c>
    </row>
    <row r="37" spans="1:5" x14ac:dyDescent="0.2">
      <c r="A37" s="31"/>
      <c r="B37" s="34"/>
      <c r="C37" s="35"/>
      <c r="D37" s="35"/>
      <c r="E37" s="35"/>
    </row>
    <row r="38" spans="1:5" s="1" customFormat="1" x14ac:dyDescent="0.2">
      <c r="A38" s="106"/>
      <c r="B38" s="57" t="s">
        <v>27</v>
      </c>
      <c r="C38" s="118" t="s">
        <v>61</v>
      </c>
      <c r="D38" s="118" t="s">
        <v>4</v>
      </c>
      <c r="E38" s="12">
        <f>E39+E40+E41+E42</f>
        <v>4</v>
      </c>
    </row>
    <row r="39" spans="1:5" s="1" customFormat="1" ht="24" x14ac:dyDescent="0.2">
      <c r="A39" s="107"/>
      <c r="B39" s="111"/>
      <c r="C39" s="9" t="s">
        <v>17</v>
      </c>
      <c r="D39" s="10" t="s">
        <v>62</v>
      </c>
      <c r="E39" s="9">
        <v>1</v>
      </c>
    </row>
    <row r="40" spans="1:5" s="1" customFormat="1" ht="24" x14ac:dyDescent="0.2">
      <c r="A40" s="107"/>
      <c r="B40" s="111"/>
      <c r="C40" s="9" t="s">
        <v>16</v>
      </c>
      <c r="D40" s="10" t="s">
        <v>63</v>
      </c>
      <c r="E40" s="9">
        <v>1</v>
      </c>
    </row>
    <row r="41" spans="1:5" s="1" customFormat="1" ht="36" x14ac:dyDescent="0.2">
      <c r="A41" s="107"/>
      <c r="B41" s="111"/>
      <c r="C41" s="9" t="s">
        <v>18</v>
      </c>
      <c r="D41" s="10" t="s">
        <v>64</v>
      </c>
      <c r="E41" s="9">
        <v>1</v>
      </c>
    </row>
    <row r="42" spans="1:5" s="1" customFormat="1" ht="24" x14ac:dyDescent="0.2">
      <c r="A42" s="108"/>
      <c r="B42" s="112"/>
      <c r="C42" s="9" t="s">
        <v>19</v>
      </c>
      <c r="D42" s="10" t="s">
        <v>65</v>
      </c>
      <c r="E42" s="9">
        <v>1</v>
      </c>
    </row>
    <row r="43" spans="1:5" x14ac:dyDescent="0.2">
      <c r="A43" s="31"/>
      <c r="B43" s="70"/>
      <c r="C43" s="71"/>
      <c r="D43" s="71"/>
      <c r="E43" s="71"/>
    </row>
    <row r="44" spans="1:5" s="1" customFormat="1" x14ac:dyDescent="0.2">
      <c r="A44" s="65"/>
      <c r="B44" s="29" t="s">
        <v>66</v>
      </c>
      <c r="C44" s="109" t="s">
        <v>67</v>
      </c>
      <c r="D44" s="110"/>
      <c r="E44" s="12">
        <f>E45+E46+E47+E48+E49</f>
        <v>5</v>
      </c>
    </row>
    <row r="45" spans="1:5" s="1" customFormat="1" ht="24" x14ac:dyDescent="0.2">
      <c r="A45" s="67"/>
      <c r="B45" s="68"/>
      <c r="C45" s="9" t="s">
        <v>17</v>
      </c>
      <c r="D45" s="10" t="s">
        <v>32</v>
      </c>
      <c r="E45" s="9">
        <v>1</v>
      </c>
    </row>
    <row r="46" spans="1:5" s="1" customFormat="1" ht="24" x14ac:dyDescent="0.2">
      <c r="A46" s="67"/>
      <c r="B46" s="69"/>
      <c r="C46" s="9" t="s">
        <v>16</v>
      </c>
      <c r="D46" s="10" t="s">
        <v>31</v>
      </c>
      <c r="E46" s="9">
        <v>1</v>
      </c>
    </row>
    <row r="47" spans="1:5" s="1" customFormat="1" ht="24" x14ac:dyDescent="0.2">
      <c r="A47" s="67"/>
      <c r="B47" s="69"/>
      <c r="C47" s="9" t="s">
        <v>18</v>
      </c>
      <c r="D47" s="10" t="s">
        <v>68</v>
      </c>
      <c r="E47" s="9">
        <v>1</v>
      </c>
    </row>
    <row r="48" spans="1:5" s="1" customFormat="1" x14ac:dyDescent="0.2">
      <c r="A48" s="67"/>
      <c r="B48" s="69"/>
      <c r="C48" s="53" t="s">
        <v>19</v>
      </c>
      <c r="D48" s="54" t="s">
        <v>69</v>
      </c>
      <c r="E48" s="53">
        <v>1</v>
      </c>
    </row>
    <row r="49" spans="1:5" s="1" customFormat="1" ht="24" x14ac:dyDescent="0.2">
      <c r="A49" s="67"/>
      <c r="B49" s="103"/>
      <c r="C49" s="55" t="s">
        <v>58</v>
      </c>
      <c r="D49" s="56" t="s">
        <v>70</v>
      </c>
      <c r="E49" s="55">
        <v>1</v>
      </c>
    </row>
    <row r="50" spans="1:5" ht="12" customHeight="1" x14ac:dyDescent="0.2">
      <c r="A50" s="31"/>
      <c r="B50" s="70"/>
      <c r="C50" s="87"/>
      <c r="D50" s="87"/>
      <c r="E50" s="87"/>
    </row>
    <row r="51" spans="1:5" x14ac:dyDescent="0.2">
      <c r="A51" s="31"/>
      <c r="B51" s="32"/>
      <c r="C51" s="33"/>
      <c r="D51" s="33"/>
      <c r="E51" s="33"/>
    </row>
    <row r="52" spans="1:5" x14ac:dyDescent="0.2">
      <c r="A52" s="114"/>
      <c r="B52" s="90"/>
      <c r="C52" s="90"/>
      <c r="D52" s="90"/>
      <c r="E52" s="90"/>
    </row>
    <row r="53" spans="1:5" s="1" customFormat="1" x14ac:dyDescent="0.2">
      <c r="A53" s="6" t="s">
        <v>71</v>
      </c>
      <c r="B53" s="105" t="s">
        <v>72</v>
      </c>
      <c r="C53" s="105"/>
      <c r="D53" s="105"/>
      <c r="E53" s="8">
        <f>E54+E55+E56+E57</f>
        <v>4</v>
      </c>
    </row>
    <row r="54" spans="1:5" s="1" customFormat="1" ht="36" x14ac:dyDescent="0.2">
      <c r="A54" s="65"/>
      <c r="B54" s="68"/>
      <c r="C54" s="9" t="s">
        <v>17</v>
      </c>
      <c r="D54" s="10" t="s">
        <v>73</v>
      </c>
      <c r="E54" s="9">
        <v>1</v>
      </c>
    </row>
    <row r="55" spans="1:5" s="1" customFormat="1" ht="36" x14ac:dyDescent="0.2">
      <c r="A55" s="67"/>
      <c r="B55" s="69"/>
      <c r="C55" s="9" t="s">
        <v>16</v>
      </c>
      <c r="D55" s="10" t="s">
        <v>24</v>
      </c>
      <c r="E55" s="9">
        <v>1</v>
      </c>
    </row>
    <row r="56" spans="1:5" s="1" customFormat="1" x14ac:dyDescent="0.2">
      <c r="A56" s="67"/>
      <c r="B56" s="69"/>
      <c r="C56" s="9" t="s">
        <v>34</v>
      </c>
      <c r="D56" s="10" t="s">
        <v>22</v>
      </c>
      <c r="E56" s="9">
        <v>1</v>
      </c>
    </row>
    <row r="57" spans="1:5" s="1" customFormat="1" ht="24" x14ac:dyDescent="0.2">
      <c r="A57" s="67"/>
      <c r="B57" s="69"/>
      <c r="C57" s="9" t="s">
        <v>19</v>
      </c>
      <c r="D57" s="10" t="s">
        <v>33</v>
      </c>
      <c r="E57" s="9">
        <v>1</v>
      </c>
    </row>
    <row r="58" spans="1:5" s="1" customFormat="1" ht="12" customHeight="1" x14ac:dyDescent="0.2">
      <c r="A58" s="11"/>
      <c r="B58" s="115"/>
      <c r="C58" s="116"/>
      <c r="D58" s="116"/>
      <c r="E58" s="116"/>
    </row>
    <row r="59" spans="1:5" s="49" customFormat="1" ht="12" customHeight="1" x14ac:dyDescent="0.2">
      <c r="A59" s="46"/>
      <c r="B59" s="47"/>
      <c r="C59" s="48"/>
      <c r="D59" s="48"/>
      <c r="E59" s="48"/>
    </row>
    <row r="60" spans="1:5" x14ac:dyDescent="0.2">
      <c r="A60" s="114"/>
      <c r="B60" s="90"/>
      <c r="C60" s="90"/>
      <c r="D60" s="90"/>
      <c r="E60" s="90"/>
    </row>
    <row r="61" spans="1:5" s="1" customFormat="1" ht="28.9" customHeight="1" x14ac:dyDescent="0.2">
      <c r="A61" s="4" t="s">
        <v>28</v>
      </c>
      <c r="B61" s="104" t="s">
        <v>74</v>
      </c>
      <c r="C61" s="104"/>
      <c r="D61" s="104"/>
      <c r="E61" s="2">
        <f>E63+E70</f>
        <v>22</v>
      </c>
    </row>
    <row r="62" spans="1:5" s="1" customFormat="1" x14ac:dyDescent="0.2">
      <c r="A62" s="3"/>
      <c r="B62" s="62"/>
      <c r="C62" s="63"/>
      <c r="D62" s="64"/>
      <c r="E62" s="3"/>
    </row>
    <row r="63" spans="1:5" s="1" customFormat="1" x14ac:dyDescent="0.2">
      <c r="A63" s="6" t="s">
        <v>29</v>
      </c>
      <c r="B63" s="105" t="s">
        <v>75</v>
      </c>
      <c r="C63" s="105"/>
      <c r="D63" s="105"/>
      <c r="E63" s="8">
        <f>E64+E65+E66+E67</f>
        <v>16</v>
      </c>
    </row>
    <row r="64" spans="1:5" s="1" customFormat="1" ht="48" x14ac:dyDescent="0.2">
      <c r="A64" s="65"/>
      <c r="B64" s="68"/>
      <c r="C64" s="9" t="s">
        <v>17</v>
      </c>
      <c r="D64" s="10" t="s">
        <v>76</v>
      </c>
      <c r="E64" s="9">
        <v>4</v>
      </c>
    </row>
    <row r="65" spans="1:5" s="1" customFormat="1" ht="36" x14ac:dyDescent="0.2">
      <c r="A65" s="66"/>
      <c r="B65" s="69"/>
      <c r="C65" s="9" t="s">
        <v>21</v>
      </c>
      <c r="D65" s="10" t="s">
        <v>77</v>
      </c>
      <c r="E65" s="9">
        <v>4</v>
      </c>
    </row>
    <row r="66" spans="1:5" s="1" customFormat="1" ht="36" x14ac:dyDescent="0.2">
      <c r="A66" s="66"/>
      <c r="B66" s="69"/>
      <c r="C66" s="9" t="s">
        <v>18</v>
      </c>
      <c r="D66" s="10" t="s">
        <v>78</v>
      </c>
      <c r="E66" s="9">
        <v>4</v>
      </c>
    </row>
    <row r="67" spans="1:5" s="1" customFormat="1" ht="36" x14ac:dyDescent="0.2">
      <c r="A67" s="91"/>
      <c r="B67" s="117"/>
      <c r="C67" s="9" t="s">
        <v>19</v>
      </c>
      <c r="D67" s="10" t="s">
        <v>79</v>
      </c>
      <c r="E67" s="9">
        <v>4</v>
      </c>
    </row>
    <row r="68" spans="1:5" s="1" customFormat="1" ht="12" customHeight="1" x14ac:dyDescent="0.2">
      <c r="A68" s="11"/>
      <c r="B68" s="115"/>
      <c r="C68" s="116"/>
      <c r="D68" s="116"/>
      <c r="E68" s="116"/>
    </row>
    <row r="69" spans="1:5" s="1" customFormat="1" x14ac:dyDescent="0.2">
      <c r="A69" s="11"/>
      <c r="B69" s="27"/>
      <c r="C69" s="28"/>
      <c r="D69" s="28"/>
      <c r="E69" s="28"/>
    </row>
    <row r="70" spans="1:5" s="1" customFormat="1" x14ac:dyDescent="0.2">
      <c r="A70" s="6" t="s">
        <v>2</v>
      </c>
      <c r="B70" s="105" t="s">
        <v>80</v>
      </c>
      <c r="C70" s="105"/>
      <c r="D70" s="105"/>
      <c r="E70" s="8">
        <f>E71+E72</f>
        <v>6</v>
      </c>
    </row>
    <row r="71" spans="1:5" s="1" customFormat="1" ht="24" x14ac:dyDescent="0.2">
      <c r="A71" s="65"/>
      <c r="B71" s="92"/>
      <c r="C71" s="9" t="s">
        <v>17</v>
      </c>
      <c r="D71" s="10" t="s">
        <v>81</v>
      </c>
      <c r="E71" s="9">
        <v>3</v>
      </c>
    </row>
    <row r="72" spans="1:5" s="1" customFormat="1" ht="24" x14ac:dyDescent="0.2">
      <c r="A72" s="91"/>
      <c r="B72" s="93"/>
      <c r="C72" s="9" t="s">
        <v>16</v>
      </c>
      <c r="D72" s="10" t="s">
        <v>82</v>
      </c>
      <c r="E72" s="9">
        <v>3</v>
      </c>
    </row>
    <row r="73" spans="1:5" ht="12" customHeight="1" x14ac:dyDescent="0.2">
      <c r="A73" s="31"/>
      <c r="B73" s="70"/>
      <c r="C73" s="71"/>
      <c r="D73" s="71"/>
      <c r="E73" s="71"/>
    </row>
    <row r="74" spans="1:5" s="1" customFormat="1" x14ac:dyDescent="0.2">
      <c r="A74" s="4" t="s">
        <v>23</v>
      </c>
      <c r="B74" s="59" t="s">
        <v>83</v>
      </c>
      <c r="C74" s="60"/>
      <c r="D74" s="61"/>
      <c r="E74" s="43">
        <v>8</v>
      </c>
    </row>
    <row r="75" spans="1:5" s="1" customFormat="1" x14ac:dyDescent="0.2">
      <c r="A75" s="3"/>
      <c r="B75" s="62" t="s">
        <v>84</v>
      </c>
      <c r="C75" s="63"/>
      <c r="D75" s="64"/>
      <c r="E75" s="3"/>
    </row>
    <row r="76" spans="1:5" s="1" customFormat="1" x14ac:dyDescent="0.2">
      <c r="A76" s="65"/>
      <c r="B76" s="68"/>
      <c r="C76" s="9" t="s">
        <v>17</v>
      </c>
      <c r="D76" s="10" t="s">
        <v>85</v>
      </c>
      <c r="E76" s="9">
        <v>8</v>
      </c>
    </row>
    <row r="77" spans="1:5" s="1" customFormat="1" x14ac:dyDescent="0.2">
      <c r="A77" s="66"/>
      <c r="B77" s="69"/>
      <c r="C77" s="9" t="s">
        <v>16</v>
      </c>
      <c r="D77" s="10" t="s">
        <v>86</v>
      </c>
      <c r="E77" s="9">
        <v>2</v>
      </c>
    </row>
    <row r="78" spans="1:5" s="1" customFormat="1" x14ac:dyDescent="0.2">
      <c r="A78" s="66"/>
      <c r="B78" s="69"/>
      <c r="C78" s="9" t="s">
        <v>18</v>
      </c>
      <c r="D78" s="10" t="s">
        <v>87</v>
      </c>
      <c r="E78" s="9">
        <v>8</v>
      </c>
    </row>
    <row r="79" spans="1:5" s="1" customFormat="1" x14ac:dyDescent="0.2">
      <c r="A79" s="67"/>
      <c r="B79" s="69"/>
      <c r="C79" s="9"/>
      <c r="D79" s="10"/>
      <c r="E79" s="9"/>
    </row>
    <row r="80" spans="1:5" x14ac:dyDescent="0.2">
      <c r="A80" s="31"/>
      <c r="B80" s="70"/>
      <c r="C80" s="71"/>
      <c r="D80" s="71"/>
      <c r="E80" s="71"/>
    </row>
    <row r="81" spans="1:5" x14ac:dyDescent="0.2">
      <c r="A81" s="31"/>
      <c r="B81" s="32"/>
      <c r="C81" s="33"/>
      <c r="D81" s="33"/>
      <c r="E81" s="33"/>
    </row>
    <row r="82" spans="1:5" s="1" customFormat="1" x14ac:dyDescent="0.2">
      <c r="A82" s="4" t="s">
        <v>88</v>
      </c>
      <c r="B82" s="59" t="s">
        <v>89</v>
      </c>
      <c r="C82" s="60"/>
      <c r="D82" s="61"/>
      <c r="E82" s="43">
        <v>1</v>
      </c>
    </row>
    <row r="83" spans="1:5" s="1" customFormat="1" x14ac:dyDescent="0.2">
      <c r="A83" s="3"/>
      <c r="B83" s="62" t="s">
        <v>90</v>
      </c>
      <c r="C83" s="63"/>
      <c r="D83" s="64"/>
      <c r="E83" s="3"/>
    </row>
    <row r="84" spans="1:5" s="1" customFormat="1" ht="24" x14ac:dyDescent="0.2">
      <c r="A84" s="65"/>
      <c r="B84" s="68"/>
      <c r="C84" s="9" t="s">
        <v>17</v>
      </c>
      <c r="D84" s="10" t="s">
        <v>91</v>
      </c>
      <c r="E84" s="9">
        <v>1</v>
      </c>
    </row>
    <row r="85" spans="1:5" s="1" customFormat="1" ht="24" x14ac:dyDescent="0.2">
      <c r="A85" s="66"/>
      <c r="B85" s="69"/>
      <c r="C85" s="9" t="s">
        <v>16</v>
      </c>
      <c r="D85" s="10" t="s">
        <v>92</v>
      </c>
      <c r="E85" s="9">
        <v>0</v>
      </c>
    </row>
    <row r="86" spans="1:5" s="1" customFormat="1" x14ac:dyDescent="0.2">
      <c r="A86" s="67"/>
      <c r="B86" s="69"/>
      <c r="C86" s="9"/>
      <c r="D86" s="10"/>
      <c r="E86" s="9"/>
    </row>
    <row r="87" spans="1:5" x14ac:dyDescent="0.2">
      <c r="A87" s="31"/>
      <c r="B87" s="70"/>
      <c r="C87" s="71"/>
      <c r="D87" s="71"/>
      <c r="E87" s="71"/>
    </row>
    <row r="88" spans="1:5" x14ac:dyDescent="0.2">
      <c r="A88" s="31"/>
      <c r="B88" s="32"/>
      <c r="C88" s="33"/>
      <c r="D88" s="33"/>
      <c r="E88" s="33"/>
    </row>
    <row r="89" spans="1:5" s="1" customFormat="1" ht="12.75" x14ac:dyDescent="0.2">
      <c r="A89" s="11"/>
      <c r="B89" s="27"/>
      <c r="C89" s="28"/>
      <c r="D89" s="39"/>
      <c r="E89" s="28"/>
    </row>
    <row r="90" spans="1:5" s="1" customFormat="1" x14ac:dyDescent="0.2">
      <c r="A90" s="11"/>
      <c r="B90" s="27"/>
      <c r="C90" s="28"/>
      <c r="D90" s="28"/>
      <c r="E90" s="28"/>
    </row>
    <row r="91" spans="1:5" s="1" customFormat="1" x14ac:dyDescent="0.2">
      <c r="A91" s="95"/>
      <c r="B91" s="95"/>
      <c r="C91" s="95"/>
      <c r="D91" s="15" t="s">
        <v>93</v>
      </c>
      <c r="E91" s="58">
        <f>E82+E74+E61+E27+E4</f>
        <v>100</v>
      </c>
    </row>
    <row r="92" spans="1:5" s="1" customFormat="1" x14ac:dyDescent="0.2">
      <c r="A92" s="94"/>
      <c r="B92" s="94"/>
      <c r="C92" s="94"/>
      <c r="D92" s="94"/>
      <c r="E92" s="16"/>
    </row>
    <row r="93" spans="1:5" s="1" customFormat="1" ht="12.75" thickBot="1" x14ac:dyDescent="0.25">
      <c r="A93" s="94"/>
      <c r="B93" s="94"/>
      <c r="C93" s="94"/>
      <c r="D93" s="94"/>
      <c r="E93" s="16"/>
    </row>
    <row r="94" spans="1:5" s="1" customFormat="1" x14ac:dyDescent="0.2">
      <c r="A94" s="17"/>
      <c r="B94" s="96" t="s">
        <v>7</v>
      </c>
      <c r="C94" s="97"/>
      <c r="D94" s="98"/>
      <c r="E94" s="18"/>
    </row>
    <row r="95" spans="1:5" s="1" customFormat="1" x14ac:dyDescent="0.2">
      <c r="A95" s="99"/>
      <c r="B95" s="100"/>
      <c r="C95" s="100"/>
      <c r="D95" s="100"/>
      <c r="E95" s="100"/>
    </row>
    <row r="96" spans="1:5" s="1" customFormat="1" x14ac:dyDescent="0.2">
      <c r="A96" s="99"/>
      <c r="B96" s="100"/>
      <c r="C96" s="100"/>
      <c r="D96" s="100"/>
      <c r="E96" s="100"/>
    </row>
    <row r="97" spans="1:5" s="1" customFormat="1" x14ac:dyDescent="0.2">
      <c r="A97" s="19"/>
      <c r="B97" s="84" t="s">
        <v>8</v>
      </c>
      <c r="C97" s="85"/>
      <c r="D97" s="86"/>
      <c r="E97" s="18"/>
    </row>
    <row r="98" spans="1:5" s="1" customFormat="1" x14ac:dyDescent="0.2">
      <c r="A98" s="101" t="s">
        <v>9</v>
      </c>
      <c r="B98" s="102"/>
      <c r="C98" s="102"/>
      <c r="D98" s="102"/>
      <c r="E98" s="102"/>
    </row>
    <row r="99" spans="1:5" s="1" customFormat="1" x14ac:dyDescent="0.2">
      <c r="A99" s="101"/>
      <c r="B99" s="102"/>
      <c r="C99" s="102"/>
      <c r="D99" s="102"/>
      <c r="E99" s="102"/>
    </row>
    <row r="100" spans="1:5" s="1" customFormat="1" ht="12.75" thickBot="1" x14ac:dyDescent="0.25">
      <c r="A100" s="101"/>
      <c r="B100" s="102"/>
      <c r="C100" s="102"/>
      <c r="D100" s="102"/>
      <c r="E100" s="102"/>
    </row>
    <row r="101" spans="1:5" s="1" customFormat="1" x14ac:dyDescent="0.2">
      <c r="A101" s="19"/>
      <c r="B101" s="84" t="s">
        <v>10</v>
      </c>
      <c r="C101" s="85"/>
      <c r="D101" s="86"/>
      <c r="E101" s="20"/>
    </row>
    <row r="102" spans="1:5" s="1" customFormat="1" x14ac:dyDescent="0.2">
      <c r="A102" s="101"/>
      <c r="B102" s="102"/>
      <c r="C102" s="102"/>
      <c r="D102" s="102"/>
      <c r="E102" s="102"/>
    </row>
    <row r="103" spans="1:5" s="1" customFormat="1" x14ac:dyDescent="0.2">
      <c r="A103" s="101"/>
      <c r="B103" s="102"/>
      <c r="C103" s="102"/>
      <c r="D103" s="102"/>
      <c r="E103" s="102"/>
    </row>
    <row r="104" spans="1:5" s="1" customFormat="1" ht="12.75" thickBot="1" x14ac:dyDescent="0.25">
      <c r="A104" s="101"/>
      <c r="B104" s="102"/>
      <c r="C104" s="102"/>
      <c r="D104" s="102"/>
      <c r="E104" s="102"/>
    </row>
    <row r="105" spans="1:5" s="1" customFormat="1" x14ac:dyDescent="0.2">
      <c r="A105" s="19"/>
      <c r="B105" s="72" t="s">
        <v>11</v>
      </c>
      <c r="C105" s="72"/>
      <c r="D105" s="72"/>
      <c r="E105" s="18"/>
    </row>
    <row r="106" spans="1:5" s="1" customFormat="1" x14ac:dyDescent="0.2">
      <c r="A106" s="73" t="s">
        <v>12</v>
      </c>
      <c r="B106" s="74"/>
      <c r="C106" s="77"/>
      <c r="D106" s="78"/>
      <c r="E106" s="78"/>
    </row>
    <row r="107" spans="1:5" s="1" customFormat="1" x14ac:dyDescent="0.2">
      <c r="A107" s="75"/>
      <c r="B107" s="76"/>
      <c r="C107" s="77"/>
      <c r="D107" s="78"/>
      <c r="E107" s="78"/>
    </row>
    <row r="108" spans="1:5" s="1" customFormat="1" x14ac:dyDescent="0.2">
      <c r="A108" s="75"/>
      <c r="B108" s="76"/>
      <c r="C108" s="77"/>
      <c r="D108" s="78"/>
      <c r="E108" s="78"/>
    </row>
    <row r="109" spans="1:5" s="1" customFormat="1" x14ac:dyDescent="0.2">
      <c r="A109" s="75" t="s">
        <v>13</v>
      </c>
      <c r="B109" s="76"/>
      <c r="C109" s="77"/>
      <c r="D109" s="78"/>
      <c r="E109" s="78"/>
    </row>
    <row r="110" spans="1:5" s="1" customFormat="1" x14ac:dyDescent="0.2">
      <c r="A110" s="75"/>
      <c r="B110" s="76"/>
      <c r="C110" s="77"/>
      <c r="D110" s="78"/>
      <c r="E110" s="78"/>
    </row>
    <row r="111" spans="1:5" s="1" customFormat="1" ht="12.75" thickBot="1" x14ac:dyDescent="0.25">
      <c r="A111" s="82"/>
      <c r="B111" s="83"/>
      <c r="C111" s="77"/>
      <c r="D111" s="78"/>
      <c r="E111" s="78"/>
    </row>
    <row r="112" spans="1:5" s="1" customFormat="1" ht="12.75" thickBot="1" x14ac:dyDescent="0.25">
      <c r="A112" s="13"/>
    </row>
    <row r="113" spans="1:5" s="1" customFormat="1" x14ac:dyDescent="0.2">
      <c r="A113" s="21"/>
      <c r="B113" s="79" t="s">
        <v>14</v>
      </c>
      <c r="C113" s="80"/>
      <c r="D113" s="81"/>
      <c r="E113" s="22"/>
    </row>
    <row r="114" spans="1:5" s="1" customFormat="1" x14ac:dyDescent="0.2">
      <c r="A114" s="23"/>
      <c r="B114" s="24"/>
      <c r="C114" s="24"/>
      <c r="D114" s="24"/>
      <c r="E114" s="25"/>
    </row>
    <row r="115" spans="1:5" s="1" customFormat="1" x14ac:dyDescent="0.2">
      <c r="A115" s="23"/>
      <c r="B115" s="24"/>
      <c r="C115" s="24"/>
      <c r="D115" s="26"/>
      <c r="E115" s="25"/>
    </row>
    <row r="116" spans="1:5" s="1" customFormat="1" x14ac:dyDescent="0.2">
      <c r="A116" s="23"/>
      <c r="B116" s="24"/>
      <c r="C116" s="24"/>
      <c r="D116" s="24"/>
      <c r="E116" s="25"/>
    </row>
    <row r="117" spans="1:5" s="1" customFormat="1" x14ac:dyDescent="0.2">
      <c r="A117" s="23"/>
      <c r="B117" s="24"/>
      <c r="C117" s="24"/>
      <c r="D117" s="24"/>
      <c r="E117" s="25"/>
    </row>
    <row r="118" spans="1:5" s="1" customFormat="1" ht="196.9" customHeight="1" x14ac:dyDescent="0.2">
      <c r="A118" s="23"/>
      <c r="B118" s="24"/>
      <c r="C118" s="24"/>
      <c r="D118" s="24"/>
      <c r="E118" s="25"/>
    </row>
    <row r="119" spans="1:5" s="1" customFormat="1" x14ac:dyDescent="0.2">
      <c r="A119" s="89"/>
      <c r="B119" s="90"/>
      <c r="C119" s="90"/>
      <c r="D119" s="90"/>
      <c r="E119" s="90"/>
    </row>
    <row r="120" spans="1:5" s="1" customFormat="1" x14ac:dyDescent="0.2">
      <c r="A120" s="90"/>
      <c r="B120" s="90"/>
      <c r="C120" s="90"/>
      <c r="D120" s="90"/>
      <c r="E120" s="90"/>
    </row>
    <row r="121" spans="1:5" s="1" customFormat="1" x14ac:dyDescent="0.2">
      <c r="A121" s="90"/>
      <c r="B121" s="90"/>
      <c r="C121" s="90"/>
      <c r="D121" s="90"/>
      <c r="E121" s="90"/>
    </row>
    <row r="122" spans="1:5" s="1" customFormat="1" x14ac:dyDescent="0.2">
      <c r="A122" s="90"/>
      <c r="B122" s="90"/>
      <c r="C122" s="90"/>
      <c r="D122" s="90"/>
      <c r="E122" s="90"/>
    </row>
    <row r="123" spans="1:5" s="1" customFormat="1" x14ac:dyDescent="0.2">
      <c r="A123" s="90"/>
      <c r="B123" s="90"/>
      <c r="C123" s="90"/>
      <c r="D123" s="90"/>
      <c r="E123" s="90"/>
    </row>
    <row r="124" spans="1:5" s="1" customFormat="1" x14ac:dyDescent="0.2">
      <c r="A124" s="90"/>
      <c r="B124" s="90"/>
      <c r="C124" s="90"/>
      <c r="D124" s="90"/>
      <c r="E124" s="90"/>
    </row>
    <row r="125" spans="1:5" s="1" customFormat="1" x14ac:dyDescent="0.2">
      <c r="A125" s="90"/>
      <c r="B125" s="90"/>
      <c r="C125" s="90"/>
      <c r="D125" s="90"/>
      <c r="E125" s="90"/>
    </row>
    <row r="126" spans="1:5" s="1" customFormat="1" x14ac:dyDescent="0.2">
      <c r="A126" s="90"/>
      <c r="B126" s="90"/>
      <c r="C126" s="90"/>
      <c r="D126" s="90"/>
      <c r="E126" s="90"/>
    </row>
    <row r="127" spans="1:5" s="1" customFormat="1" x14ac:dyDescent="0.2">
      <c r="A127" s="90"/>
      <c r="B127" s="90"/>
      <c r="C127" s="90"/>
      <c r="D127" s="90"/>
      <c r="E127" s="90"/>
    </row>
    <row r="128" spans="1:5" s="1" customFormat="1" x14ac:dyDescent="0.2">
      <c r="A128" s="90"/>
      <c r="B128" s="90"/>
      <c r="C128" s="90"/>
      <c r="D128" s="90"/>
      <c r="E128" s="90"/>
    </row>
    <row r="129" spans="1:5" s="1" customFormat="1" x14ac:dyDescent="0.2">
      <c r="A129" s="90"/>
      <c r="B129" s="90"/>
      <c r="C129" s="90"/>
      <c r="D129" s="90"/>
      <c r="E129" s="90"/>
    </row>
    <row r="130" spans="1:5" s="1" customFormat="1" x14ac:dyDescent="0.2">
      <c r="A130" s="90"/>
      <c r="B130" s="90"/>
      <c r="C130" s="90"/>
      <c r="D130" s="90"/>
      <c r="E130" s="90"/>
    </row>
    <row r="131" spans="1:5" s="1" customFormat="1" x14ac:dyDescent="0.2">
      <c r="A131" s="90"/>
      <c r="B131" s="90"/>
      <c r="C131" s="90"/>
      <c r="D131" s="90"/>
      <c r="E131" s="90"/>
    </row>
    <row r="132" spans="1:5" s="1" customFormat="1" x14ac:dyDescent="0.2">
      <c r="A132" s="90"/>
      <c r="B132" s="90"/>
      <c r="C132" s="90"/>
      <c r="D132" s="90"/>
      <c r="E132" s="90"/>
    </row>
    <row r="133" spans="1:5" s="1" customFormat="1" x14ac:dyDescent="0.2">
      <c r="A133" s="90"/>
      <c r="B133" s="90"/>
      <c r="C133" s="90"/>
      <c r="D133" s="90"/>
      <c r="E133" s="90"/>
    </row>
    <row r="134" spans="1:5" s="1" customFormat="1" x14ac:dyDescent="0.2">
      <c r="A134" s="90"/>
      <c r="B134" s="90"/>
      <c r="C134" s="90"/>
      <c r="D134" s="90"/>
      <c r="E134" s="90"/>
    </row>
    <row r="135" spans="1:5" s="1" customFormat="1" x14ac:dyDescent="0.2">
      <c r="A135" s="90"/>
      <c r="B135" s="90"/>
      <c r="C135" s="90"/>
      <c r="D135" s="90"/>
      <c r="E135" s="90"/>
    </row>
    <row r="136" spans="1:5" s="1" customFormat="1" x14ac:dyDescent="0.2">
      <c r="A136" s="90"/>
      <c r="B136" s="90"/>
      <c r="C136" s="90"/>
      <c r="D136" s="90"/>
      <c r="E136" s="90"/>
    </row>
    <row r="137" spans="1:5" s="1" customFormat="1" x14ac:dyDescent="0.2">
      <c r="A137" s="90"/>
      <c r="B137" s="90"/>
      <c r="C137" s="90"/>
      <c r="D137" s="90"/>
      <c r="E137" s="90"/>
    </row>
    <row r="138" spans="1:5" x14ac:dyDescent="0.2">
      <c r="A138" s="90"/>
      <c r="B138" s="90"/>
      <c r="C138" s="90"/>
      <c r="D138" s="90"/>
      <c r="E138" s="90"/>
    </row>
    <row r="139" spans="1:5" x14ac:dyDescent="0.2">
      <c r="A139" s="90"/>
      <c r="B139" s="90"/>
      <c r="C139" s="90"/>
      <c r="D139" s="90"/>
      <c r="E139" s="90"/>
    </row>
  </sheetData>
  <mergeCells count="73">
    <mergeCell ref="A2:D3"/>
    <mergeCell ref="E2:E3"/>
    <mergeCell ref="B25:E25"/>
    <mergeCell ref="B13:B16"/>
    <mergeCell ref="B4:D4"/>
    <mergeCell ref="B5:D5"/>
    <mergeCell ref="A13:A16"/>
    <mergeCell ref="B7:D7"/>
    <mergeCell ref="A8:A10"/>
    <mergeCell ref="B12:D12"/>
    <mergeCell ref="B28:D28"/>
    <mergeCell ref="B8:B10"/>
    <mergeCell ref="B22:D22"/>
    <mergeCell ref="A23:A25"/>
    <mergeCell ref="B23:B24"/>
    <mergeCell ref="B17:D17"/>
    <mergeCell ref="A18:A21"/>
    <mergeCell ref="B18:B20"/>
    <mergeCell ref="B21:E21"/>
    <mergeCell ref="A52:E52"/>
    <mergeCell ref="B62:D62"/>
    <mergeCell ref="B58:E58"/>
    <mergeCell ref="A64:A67"/>
    <mergeCell ref="B64:B67"/>
    <mergeCell ref="B63:D63"/>
    <mergeCell ref="B70:D70"/>
    <mergeCell ref="B53:D53"/>
    <mergeCell ref="B61:D61"/>
    <mergeCell ref="A54:A57"/>
    <mergeCell ref="B54:B57"/>
    <mergeCell ref="A60:E60"/>
    <mergeCell ref="B68:E68"/>
    <mergeCell ref="B45:B49"/>
    <mergeCell ref="B27:D27"/>
    <mergeCell ref="B29:D29"/>
    <mergeCell ref="A38:A42"/>
    <mergeCell ref="A44:A49"/>
    <mergeCell ref="C44:D44"/>
    <mergeCell ref="B39:B42"/>
    <mergeCell ref="A30:A33"/>
    <mergeCell ref="B43:E43"/>
    <mergeCell ref="C38:D38"/>
    <mergeCell ref="C30:D30"/>
    <mergeCell ref="B50:E50"/>
    <mergeCell ref="B31:B33"/>
    <mergeCell ref="A119:E139"/>
    <mergeCell ref="A71:A72"/>
    <mergeCell ref="B71:B72"/>
    <mergeCell ref="A84:A86"/>
    <mergeCell ref="B84:B86"/>
    <mergeCell ref="A92:D93"/>
    <mergeCell ref="A91:C91"/>
    <mergeCell ref="B94:D94"/>
    <mergeCell ref="A95:E96"/>
    <mergeCell ref="B97:D97"/>
    <mergeCell ref="A98:E100"/>
    <mergeCell ref="B73:E73"/>
    <mergeCell ref="B87:E87"/>
    <mergeCell ref="A102:E104"/>
    <mergeCell ref="B105:D105"/>
    <mergeCell ref="A106:B108"/>
    <mergeCell ref="C106:E108"/>
    <mergeCell ref="B82:D82"/>
    <mergeCell ref="B113:D113"/>
    <mergeCell ref="A109:B111"/>
    <mergeCell ref="C109:E111"/>
    <mergeCell ref="B101:D101"/>
    <mergeCell ref="B83:D83"/>
    <mergeCell ref="B74:D74"/>
    <mergeCell ref="B75:D75"/>
    <mergeCell ref="A76:A79"/>
    <mergeCell ref="B76:B79"/>
    <mergeCell ref="B80:E80"/>
  </mergeCells>
  <phoneticPr fontId="7" type="noConversion"/>
  <pageMargins left="0" right="0" top="0.49803040199999998" bottom="0" header="6.4960630000000005E-2" footer="0"/>
  <pageSetup paperSize="9" scale="93" fitToHeight="0" orientation="landscape" r:id="rId1"/>
  <headerFooter scaleWithDoc="0" alignWithMargins="0"/>
  <rowBreaks count="3" manualBreakCount="3">
    <brk id="26" max="4" man="1"/>
    <brk id="48" max="4" man="1"/>
    <brk id="9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Grila ETF</vt:lpstr>
      <vt:lpstr>'Grila ETF'!_ftnref1</vt:lpstr>
      <vt:lpstr>'Grila ETF'!Print_Area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Cosmin Bălă</cp:lastModifiedBy>
  <cp:lastPrinted>2023-02-21T14:20:51Z</cp:lastPrinted>
  <dcterms:created xsi:type="dcterms:W3CDTF">2013-06-17T07:31:55Z</dcterms:created>
  <dcterms:modified xsi:type="dcterms:W3CDTF">2025-01-21T10:33:21Z</dcterms:modified>
</cp:coreProperties>
</file>